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5" i="2" l="1"/>
  <c r="J7" i="2"/>
  <c r="J8" i="2"/>
  <c r="J9" i="2"/>
  <c r="J10" i="2"/>
  <c r="J11" i="2"/>
  <c r="J12" i="2"/>
  <c r="J13" i="2"/>
  <c r="J14" i="2"/>
  <c r="J15" i="2"/>
  <c r="J16" i="2"/>
  <c r="J17" i="2"/>
  <c r="J18" i="2"/>
  <c r="J20" i="2"/>
  <c r="J21" i="2"/>
  <c r="J22" i="2"/>
  <c r="J23" i="2"/>
  <c r="J24" i="2"/>
  <c r="J25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20" i="2"/>
  <c r="I21" i="2"/>
  <c r="I22" i="2"/>
  <c r="I23" i="2"/>
  <c r="I24" i="2"/>
  <c r="I25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H46" i="2"/>
  <c r="H15" i="2"/>
  <c r="H16" i="2"/>
  <c r="H17" i="2"/>
  <c r="H18" i="2"/>
  <c r="H25" i="2"/>
  <c r="H28" i="2"/>
  <c r="H29" i="2"/>
  <c r="H30" i="2"/>
  <c r="H31" i="2"/>
  <c r="H32" i="2"/>
  <c r="H33" i="2"/>
  <c r="H34" i="2"/>
  <c r="H43" i="2"/>
  <c r="J4" i="2"/>
  <c r="I4" i="2"/>
</calcChain>
</file>

<file path=xl/sharedStrings.xml><?xml version="1.0" encoding="utf-8"?>
<sst xmlns="http://schemas.openxmlformats.org/spreadsheetml/2006/main" count="97" uniqueCount="93">
  <si>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</si>
  <si>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</si>
  <si>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</si>
  <si>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</si>
  <si>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</si>
  <si>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</si>
  <si>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</si>
  <si>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</si>
  <si>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</si>
  <si>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</si>
  <si>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</si>
  <si>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</si>
  <si>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</si>
  <si>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</si>
  <si>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Забезпечення діяльності водопровідно-каналізаційного господарства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</si>
  <si>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</si>
  <si>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</si>
  <si>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</si>
  <si>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</si>
  <si>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</si>
  <si>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</si>
  <si>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</si>
  <si>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</si>
  <si>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</si>
  <si>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</si>
  <si>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</si>
  <si>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</si>
  <si>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</si>
  <si>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</si>
  <si>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</si>
  <si>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</si>
  <si>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</si>
  <si>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0611151</t>
  </si>
  <si>
    <t>Забезпечення діяльності інклюзивно-ресурсних центрів за рахунок коштів місцевого бюджету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</si>
  <si>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</si>
  <si>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</si>
  <si>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</si>
  <si>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</si>
  <si>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</si>
  <si>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</si>
  <si>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</si>
  <si>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</si>
  <si>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</si>
  <si>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</si>
  <si>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0810180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</si>
  <si>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</si>
  <si>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</si>
  <si>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</si>
  <si>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</si>
  <si>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</si>
  <si>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</si>
  <si>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</si>
  <si>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</si>
  <si>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</si>
  <si>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</si>
  <si>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</si>
  <si>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</si>
  <si>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</si>
  <si>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</si>
  <si>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</si>
  <si>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</si>
  <si>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</si>
  <si>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</si>
  <si>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</si>
  <si>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</si>
  <si>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</si>
  <si>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</si>
  <si>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</si>
  <si>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</si>
  <si>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</si>
  <si>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1218130</t>
  </si>
  <si>
    <t>Забезпечення діяльності місцевої та добровільної пожежної охорони</t>
  </si>
  <si>
    <t>1218240</t>
  </si>
  <si>
    <t>1218311</t>
  </si>
  <si>
    <t>Охорона та раціональне використання природних ресурсів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</si>
  <si>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</si>
  <si>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</si>
  <si>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</si>
  <si>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</si>
  <si>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</si>
  <si>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</si>
  <si>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</si>
  <si>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</si>
  <si>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</si>
  <si>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</si>
  <si>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Видатки спеціального фонду міського бюджету за 9 місяців  2023 року.</t>
  </si>
  <si>
    <t>План на 9 місяців з урахуванням змін</t>
  </si>
  <si>
    <t>Касові видатки за 9 місяців 2023 року</t>
  </si>
  <si>
    <t>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</si>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</sst>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0" fontId="25" fillId="0" borderId="0" xfId="1" applyFont="1" applyAlignment="1">
      <alignment horizontal="right"/>
    </xf>
    <xf numFmtId="0" fontId="26" fillId="0" borderId="1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vertical="center" wrapText="1"/>
    </xf>
    <xf numFmtId="0" fontId="28" fillId="0" borderId="1" xfId="1" applyFont="1" applyBorder="1" applyAlignment="1">
      <alignment horizontal="center" vertical="center"/>
    </xf>
    <xf numFmtId="4" fontId="28" fillId="0" borderId="1" xfId="1" applyNumberFormat="1" applyFont="1" applyBorder="1" applyAlignment="1">
      <alignment vertical="center"/>
    </xf>
    <xf numFmtId="164" fontId="29" fillId="24" borderId="1" xfId="0" applyNumberFormat="1" applyFont="1" applyFill="1" applyBorder="1" applyAlignment="1"/>
    <xf numFmtId="164" fontId="28" fillId="0" borderId="1" xfId="1" applyNumberFormat="1" applyFont="1" applyBorder="1" applyAlignment="1">
      <alignment vertical="center"/>
    </xf>
    <xf numFmtId="0" fontId="30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B1" workbookViewId="0">
      <selection activeCell="C4" sqref="C4:C46"/>
    </sheetView>
  </sheetViews>
  <sheetFormatPr defaultRowHeight="12.75" x14ac:dyDescent="0.2"/>
  <cols>
    <col min="1" max="1" width="0" style="1" hidden="1" customWidth="1"/>
    <col min="2" max="2" width="12.7109375" style="7" customWidth="1"/>
    <col min="3" max="3" width="77" style="5" customWidth="1"/>
    <col min="4" max="7" width="15.7109375" style="1" customWidth="1"/>
    <col min="8" max="8" width="10.85546875" style="1" customWidth="1"/>
    <col min="9" max="10" width="15.7109375" style="1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1" spans="1:10" ht="18.75" x14ac:dyDescent="0.3">
      <c r="B1" s="23" t="s">
        <v>85</v>
      </c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B2" s="11"/>
      <c r="C2" s="12"/>
      <c r="D2" s="13"/>
      <c r="E2" s="13"/>
      <c r="F2" s="13"/>
      <c r="G2" s="13"/>
      <c r="H2" s="14"/>
      <c r="I2" s="13"/>
      <c r="J2" s="15" t="s">
        <v>81</v>
      </c>
    </row>
    <row r="3" spans="1:10" s="3" customFormat="1" ht="54.75" customHeight="1" x14ac:dyDescent="0.2">
      <c r="A3" s="9"/>
      <c r="B3" s="2" t="s">
        <v>0</v>
      </c>
      <c r="C3" s="2" t="s">
        <v>1</v>
      </c>
      <c r="D3" s="16" t="s">
        <v>2</v>
      </c>
      <c r="E3" s="16" t="s">
        <v>3</v>
      </c>
      <c r="F3" s="16" t="s">
        <v>86</v>
      </c>
      <c r="G3" s="16" t="s">
        <v>87</v>
      </c>
      <c r="H3" s="17" t="s">
        <v>82</v>
      </c>
      <c r="I3" s="17" t="s">
        <v>83</v>
      </c>
      <c r="J3" s="17" t="s">
        <v>84</v>
      </c>
    </row>
    <row r="4" spans="1:10" ht="15.75" x14ac:dyDescent="0.25">
      <c r="A4" s="10">
        <v>1</v>
      </c>
      <c r="B4" s="19" t="s">
        <v>4</v>
      </c>
      <c r="C4" s="18" t="s">
        <v>88</v>
      </c>
      <c r="D4" s="20">
        <v>0</v>
      </c>
      <c r="E4" s="20">
        <v>8590.7999999999993</v>
      </c>
      <c r="F4" s="20">
        <v>7090.8</v>
      </c>
      <c r="G4" s="20">
        <v>6280.0306300000002</v>
      </c>
      <c r="H4" s="21">
        <v>0</v>
      </c>
      <c r="I4" s="21">
        <f>G4/E4*100</f>
        <v>73.101813917213775</v>
      </c>
      <c r="J4" s="21">
        <f>G4/F4*100</f>
        <v>88.56589707790377</v>
      </c>
    </row>
    <row r="5" spans="1:10" ht="47.25" x14ac:dyDescent="0.25">
      <c r="A5" s="10">
        <v>0</v>
      </c>
      <c r="B5" s="19" t="s">
        <v>5</v>
      </c>
      <c r="C5" s="18" t="s">
        <v>6</v>
      </c>
      <c r="D5" s="22">
        <v>0</v>
      </c>
      <c r="E5" s="22">
        <v>340</v>
      </c>
      <c r="F5" s="22">
        <v>340</v>
      </c>
      <c r="G5" s="22">
        <v>474.12232000000006</v>
      </c>
      <c r="H5" s="21">
        <v>0</v>
      </c>
      <c r="I5" s="21">
        <f t="shared" ref="I5:I46" si="0">G5/E5*100</f>
        <v>139.4477411764706</v>
      </c>
      <c r="J5" s="21">
        <f t="shared" ref="J5:J46" si="1">G5/F5*100</f>
        <v>139.4477411764706</v>
      </c>
    </row>
    <row r="6" spans="1:10" ht="15.75" x14ac:dyDescent="0.25">
      <c r="A6" s="10">
        <v>0</v>
      </c>
      <c r="B6" s="19" t="s">
        <v>7</v>
      </c>
      <c r="C6" s="18" t="s">
        <v>8</v>
      </c>
      <c r="D6" s="22">
        <v>0</v>
      </c>
      <c r="E6" s="22">
        <v>1500</v>
      </c>
      <c r="F6" s="22">
        <v>0</v>
      </c>
      <c r="G6" s="22">
        <v>1601.4090000000001</v>
      </c>
      <c r="H6" s="21">
        <v>0</v>
      </c>
      <c r="I6" s="21">
        <f t="shared" si="0"/>
        <v>106.76060000000001</v>
      </c>
      <c r="J6" s="21">
        <v>0</v>
      </c>
    </row>
    <row r="7" spans="1:10" ht="15.75" x14ac:dyDescent="0.25">
      <c r="A7" s="10">
        <v>0</v>
      </c>
      <c r="B7" s="19" t="s">
        <v>9</v>
      </c>
      <c r="C7" s="18" t="s">
        <v>10</v>
      </c>
      <c r="D7" s="22">
        <v>0</v>
      </c>
      <c r="E7" s="22">
        <v>3542.5</v>
      </c>
      <c r="F7" s="22">
        <v>3542.5</v>
      </c>
      <c r="G7" s="22">
        <v>2041.0093100000001</v>
      </c>
      <c r="H7" s="21">
        <v>0</v>
      </c>
      <c r="I7" s="21">
        <f t="shared" si="0"/>
        <v>57.614941707833452</v>
      </c>
      <c r="J7" s="21">
        <f t="shared" si="1"/>
        <v>57.614941707833452</v>
      </c>
    </row>
    <row r="8" spans="1:10" ht="31.5" x14ac:dyDescent="0.25">
      <c r="A8" s="10">
        <v>0</v>
      </c>
      <c r="B8" s="19" t="s">
        <v>11</v>
      </c>
      <c r="C8" s="18" t="s">
        <v>12</v>
      </c>
      <c r="D8" s="22">
        <v>0</v>
      </c>
      <c r="E8" s="22">
        <v>156</v>
      </c>
      <c r="F8" s="22">
        <v>156</v>
      </c>
      <c r="G8" s="22">
        <v>154.44</v>
      </c>
      <c r="H8" s="21">
        <v>0</v>
      </c>
      <c r="I8" s="21">
        <f t="shared" si="0"/>
        <v>99</v>
      </c>
      <c r="J8" s="21">
        <f t="shared" si="1"/>
        <v>99</v>
      </c>
    </row>
    <row r="9" spans="1:10" ht="15.75" x14ac:dyDescent="0.25">
      <c r="A9" s="10">
        <v>0</v>
      </c>
      <c r="B9" s="19" t="s">
        <v>13</v>
      </c>
      <c r="C9" s="18" t="s">
        <v>14</v>
      </c>
      <c r="D9" s="22">
        <v>0</v>
      </c>
      <c r="E9" s="22">
        <v>19</v>
      </c>
      <c r="F9" s="22">
        <v>19</v>
      </c>
      <c r="G9" s="22">
        <v>19</v>
      </c>
      <c r="H9" s="21">
        <v>0</v>
      </c>
      <c r="I9" s="21">
        <f t="shared" si="0"/>
        <v>100</v>
      </c>
      <c r="J9" s="21">
        <f t="shared" si="1"/>
        <v>100</v>
      </c>
    </row>
    <row r="10" spans="1:10" ht="15.75" x14ac:dyDescent="0.25">
      <c r="A10" s="10">
        <v>0</v>
      </c>
      <c r="B10" s="19" t="s">
        <v>15</v>
      </c>
      <c r="C10" s="18" t="s">
        <v>16</v>
      </c>
      <c r="D10" s="22">
        <v>0</v>
      </c>
      <c r="E10" s="22">
        <v>41.300000000000004</v>
      </c>
      <c r="F10" s="22">
        <v>41.300000000000004</v>
      </c>
      <c r="G10" s="22">
        <v>38.85</v>
      </c>
      <c r="H10" s="21">
        <v>0</v>
      </c>
      <c r="I10" s="21">
        <f t="shared" si="0"/>
        <v>94.067796610169481</v>
      </c>
      <c r="J10" s="21">
        <f t="shared" si="1"/>
        <v>94.067796610169481</v>
      </c>
    </row>
    <row r="11" spans="1:10" ht="15.75" x14ac:dyDescent="0.25">
      <c r="A11" s="10">
        <v>0</v>
      </c>
      <c r="B11" s="19" t="s">
        <v>17</v>
      </c>
      <c r="C11" s="18" t="s">
        <v>18</v>
      </c>
      <c r="D11" s="22">
        <v>0</v>
      </c>
      <c r="E11" s="22">
        <v>50</v>
      </c>
      <c r="F11" s="22">
        <v>50</v>
      </c>
      <c r="G11" s="22">
        <v>25</v>
      </c>
      <c r="H11" s="21">
        <v>0</v>
      </c>
      <c r="I11" s="21">
        <f t="shared" si="0"/>
        <v>50</v>
      </c>
      <c r="J11" s="21">
        <f t="shared" si="1"/>
        <v>50</v>
      </c>
    </row>
    <row r="12" spans="1:10" ht="15.75" x14ac:dyDescent="0.25">
      <c r="A12" s="10">
        <v>0</v>
      </c>
      <c r="B12" s="19" t="s">
        <v>19</v>
      </c>
      <c r="C12" s="18" t="s">
        <v>20</v>
      </c>
      <c r="D12" s="22">
        <v>0</v>
      </c>
      <c r="E12" s="22">
        <v>115</v>
      </c>
      <c r="F12" s="22">
        <v>115</v>
      </c>
      <c r="G12" s="22">
        <v>99.2</v>
      </c>
      <c r="H12" s="21">
        <v>0</v>
      </c>
      <c r="I12" s="21">
        <f t="shared" si="0"/>
        <v>86.260869565217391</v>
      </c>
      <c r="J12" s="21">
        <f t="shared" si="1"/>
        <v>86.260869565217391</v>
      </c>
    </row>
    <row r="13" spans="1:10" ht="31.5" x14ac:dyDescent="0.25">
      <c r="A13" s="10">
        <v>0</v>
      </c>
      <c r="B13" s="19" t="s">
        <v>21</v>
      </c>
      <c r="C13" s="18" t="s">
        <v>22</v>
      </c>
      <c r="D13" s="22">
        <v>0</v>
      </c>
      <c r="E13" s="22">
        <v>327</v>
      </c>
      <c r="F13" s="22">
        <v>327</v>
      </c>
      <c r="G13" s="22">
        <v>327</v>
      </c>
      <c r="H13" s="21">
        <v>0</v>
      </c>
      <c r="I13" s="21">
        <f t="shared" si="0"/>
        <v>100</v>
      </c>
      <c r="J13" s="21">
        <f t="shared" si="1"/>
        <v>100</v>
      </c>
    </row>
    <row r="14" spans="1:10" ht="63" x14ac:dyDescent="0.25">
      <c r="A14" s="10">
        <v>0</v>
      </c>
      <c r="B14" s="19" t="s">
        <v>23</v>
      </c>
      <c r="C14" s="18" t="s">
        <v>24</v>
      </c>
      <c r="D14" s="22">
        <v>0</v>
      </c>
      <c r="E14" s="22">
        <v>2500</v>
      </c>
      <c r="F14" s="22">
        <v>2500</v>
      </c>
      <c r="G14" s="22">
        <v>1500</v>
      </c>
      <c r="H14" s="21">
        <v>0</v>
      </c>
      <c r="I14" s="21">
        <f t="shared" si="0"/>
        <v>60</v>
      </c>
      <c r="J14" s="21">
        <f t="shared" si="1"/>
        <v>60</v>
      </c>
    </row>
    <row r="15" spans="1:10" ht="15.75" x14ac:dyDescent="0.25">
      <c r="A15" s="10">
        <v>1</v>
      </c>
      <c r="B15" s="19" t="s">
        <v>25</v>
      </c>
      <c r="C15" s="18" t="s">
        <v>89</v>
      </c>
      <c r="D15" s="22">
        <v>6461.17</v>
      </c>
      <c r="E15" s="22">
        <v>20547.629999999997</v>
      </c>
      <c r="F15" s="22">
        <v>18474.176500000001</v>
      </c>
      <c r="G15" s="22">
        <v>16788.428739999999</v>
      </c>
      <c r="H15" s="21">
        <f t="shared" ref="H15:H43" si="2">G15/D15*100</f>
        <v>259.8357377998102</v>
      </c>
      <c r="I15" s="21">
        <f t="shared" si="0"/>
        <v>81.704939888444557</v>
      </c>
      <c r="J15" s="21">
        <f t="shared" si="1"/>
        <v>90.875112836558642</v>
      </c>
    </row>
    <row r="16" spans="1:10" ht="15.75" x14ac:dyDescent="0.25">
      <c r="A16" s="10">
        <v>0</v>
      </c>
      <c r="B16" s="19" t="s">
        <v>26</v>
      </c>
      <c r="C16" s="18" t="s">
        <v>27</v>
      </c>
      <c r="D16" s="22">
        <v>2395.194</v>
      </c>
      <c r="E16" s="22">
        <v>5092.6030000000001</v>
      </c>
      <c r="F16" s="22">
        <v>4493.8045000000002</v>
      </c>
      <c r="G16" s="22">
        <v>3160.0702799999999</v>
      </c>
      <c r="H16" s="21">
        <f t="shared" si="2"/>
        <v>131.93379241931967</v>
      </c>
      <c r="I16" s="21">
        <f t="shared" si="0"/>
        <v>62.052162322490091</v>
      </c>
      <c r="J16" s="21">
        <f t="shared" si="1"/>
        <v>70.320599839178584</v>
      </c>
    </row>
    <row r="17" spans="1:10" ht="31.5" x14ac:dyDescent="0.25">
      <c r="A17" s="10">
        <v>0</v>
      </c>
      <c r="B17" s="19" t="s">
        <v>28</v>
      </c>
      <c r="C17" s="18" t="s">
        <v>29</v>
      </c>
      <c r="D17" s="22">
        <v>4059.82</v>
      </c>
      <c r="E17" s="22">
        <v>12567.032999999999</v>
      </c>
      <c r="F17" s="22">
        <v>11093.916999999999</v>
      </c>
      <c r="G17" s="22">
        <v>10757.89488</v>
      </c>
      <c r="H17" s="21">
        <f t="shared" si="2"/>
        <v>264.98452837810544</v>
      </c>
      <c r="I17" s="21">
        <f t="shared" si="0"/>
        <v>85.604095095477192</v>
      </c>
      <c r="J17" s="21">
        <f t="shared" si="1"/>
        <v>96.971113809486766</v>
      </c>
    </row>
    <row r="18" spans="1:10" ht="31.5" x14ac:dyDescent="0.25">
      <c r="A18" s="10">
        <v>0</v>
      </c>
      <c r="B18" s="19" t="s">
        <v>30</v>
      </c>
      <c r="C18" s="18" t="s">
        <v>31</v>
      </c>
      <c r="D18" s="22">
        <v>6.1559999999999997</v>
      </c>
      <c r="E18" s="22">
        <v>6.1559999999999997</v>
      </c>
      <c r="F18" s="22">
        <v>4.617</v>
      </c>
      <c r="G18" s="22">
        <v>269.97636999999997</v>
      </c>
      <c r="H18" s="21">
        <f t="shared" si="2"/>
        <v>4385.5810591293039</v>
      </c>
      <c r="I18" s="21">
        <f t="shared" si="0"/>
        <v>4385.5810591293039</v>
      </c>
      <c r="J18" s="21">
        <f t="shared" si="1"/>
        <v>5847.4414121724058</v>
      </c>
    </row>
    <row r="19" spans="1:10" ht="31.5" x14ac:dyDescent="0.25">
      <c r="A19" s="10">
        <v>0</v>
      </c>
      <c r="B19" s="19" t="s">
        <v>32</v>
      </c>
      <c r="C19" s="18" t="s">
        <v>33</v>
      </c>
      <c r="D19" s="22">
        <v>0</v>
      </c>
      <c r="E19" s="22">
        <v>0</v>
      </c>
      <c r="F19" s="22">
        <v>0</v>
      </c>
      <c r="G19" s="22">
        <v>3.4023400000000001</v>
      </c>
      <c r="H19" s="21">
        <v>0</v>
      </c>
      <c r="I19" s="21">
        <v>0</v>
      </c>
      <c r="J19" s="21">
        <v>0</v>
      </c>
    </row>
    <row r="20" spans="1:10" ht="47.25" x14ac:dyDescent="0.25">
      <c r="A20" s="10">
        <v>0</v>
      </c>
      <c r="B20" s="19" t="s">
        <v>34</v>
      </c>
      <c r="C20" s="18" t="s">
        <v>35</v>
      </c>
      <c r="D20" s="22">
        <v>0</v>
      </c>
      <c r="E20" s="22">
        <v>791.83900000000006</v>
      </c>
      <c r="F20" s="22">
        <v>791.83900000000006</v>
      </c>
      <c r="G20" s="22">
        <v>791.83900000000006</v>
      </c>
      <c r="H20" s="21">
        <v>0</v>
      </c>
      <c r="I20" s="21">
        <f t="shared" si="0"/>
        <v>100</v>
      </c>
      <c r="J20" s="21">
        <f t="shared" si="1"/>
        <v>100</v>
      </c>
    </row>
    <row r="21" spans="1:10" ht="47.25" x14ac:dyDescent="0.25">
      <c r="A21" s="10">
        <v>0</v>
      </c>
      <c r="B21" s="19" t="s">
        <v>36</v>
      </c>
      <c r="C21" s="18" t="s">
        <v>37</v>
      </c>
      <c r="D21" s="22">
        <v>0</v>
      </c>
      <c r="E21" s="22">
        <v>1249.999</v>
      </c>
      <c r="F21" s="22">
        <v>1249.999</v>
      </c>
      <c r="G21" s="22">
        <v>1249.999</v>
      </c>
      <c r="H21" s="21">
        <v>0</v>
      </c>
      <c r="I21" s="21">
        <f t="shared" si="0"/>
        <v>100</v>
      </c>
      <c r="J21" s="21">
        <f t="shared" si="1"/>
        <v>100</v>
      </c>
    </row>
    <row r="22" spans="1:10" ht="31.5" x14ac:dyDescent="0.25">
      <c r="A22" s="10">
        <v>0</v>
      </c>
      <c r="B22" s="19" t="s">
        <v>38</v>
      </c>
      <c r="C22" s="18" t="s">
        <v>39</v>
      </c>
      <c r="D22" s="22">
        <v>0</v>
      </c>
      <c r="E22" s="22">
        <v>40</v>
      </c>
      <c r="F22" s="22">
        <v>40</v>
      </c>
      <c r="G22" s="22">
        <v>39.872</v>
      </c>
      <c r="H22" s="21">
        <v>0</v>
      </c>
      <c r="I22" s="21">
        <f t="shared" si="0"/>
        <v>99.68</v>
      </c>
      <c r="J22" s="21">
        <f t="shared" si="1"/>
        <v>99.68</v>
      </c>
    </row>
    <row r="23" spans="1:10" ht="47.25" x14ac:dyDescent="0.25">
      <c r="A23" s="10">
        <v>0</v>
      </c>
      <c r="B23" s="19" t="s">
        <v>40</v>
      </c>
      <c r="C23" s="18" t="s">
        <v>41</v>
      </c>
      <c r="D23" s="22">
        <v>0</v>
      </c>
      <c r="E23" s="22">
        <v>300</v>
      </c>
      <c r="F23" s="22">
        <v>300</v>
      </c>
      <c r="G23" s="22">
        <v>15.406870000000001</v>
      </c>
      <c r="H23" s="21">
        <v>0</v>
      </c>
      <c r="I23" s="21">
        <f t="shared" si="0"/>
        <v>5.1356233333333341</v>
      </c>
      <c r="J23" s="21">
        <f t="shared" si="1"/>
        <v>5.1356233333333341</v>
      </c>
    </row>
    <row r="24" spans="1:10" ht="15.75" x14ac:dyDescent="0.25">
      <c r="A24" s="10">
        <v>0</v>
      </c>
      <c r="B24" s="19" t="s">
        <v>42</v>
      </c>
      <c r="C24" s="18" t="s">
        <v>20</v>
      </c>
      <c r="D24" s="22">
        <v>0</v>
      </c>
      <c r="E24" s="22">
        <v>500</v>
      </c>
      <c r="F24" s="22">
        <v>500</v>
      </c>
      <c r="G24" s="22">
        <v>499.96800000000002</v>
      </c>
      <c r="H24" s="21">
        <v>0</v>
      </c>
      <c r="I24" s="21">
        <f t="shared" si="0"/>
        <v>99.993600000000001</v>
      </c>
      <c r="J24" s="21">
        <f t="shared" si="1"/>
        <v>99.993600000000001</v>
      </c>
    </row>
    <row r="25" spans="1:10" ht="15.75" x14ac:dyDescent="0.25">
      <c r="A25" s="10">
        <v>1</v>
      </c>
      <c r="B25" s="19" t="s">
        <v>43</v>
      </c>
      <c r="C25" s="18" t="s">
        <v>90</v>
      </c>
      <c r="D25" s="22">
        <v>74.760000000000005</v>
      </c>
      <c r="E25" s="22">
        <v>224.76000000000002</v>
      </c>
      <c r="F25" s="22">
        <v>206.07</v>
      </c>
      <c r="G25" s="22">
        <v>3037.8372300000001</v>
      </c>
      <c r="H25" s="21">
        <f t="shared" si="2"/>
        <v>4063.452688603531</v>
      </c>
      <c r="I25" s="21">
        <f t="shared" si="0"/>
        <v>1351.5915776828617</v>
      </c>
      <c r="J25" s="21">
        <f t="shared" si="1"/>
        <v>1474.1773329451157</v>
      </c>
    </row>
    <row r="26" spans="1:10" ht="15.75" x14ac:dyDescent="0.25">
      <c r="A26" s="10">
        <v>0</v>
      </c>
      <c r="B26" s="19" t="s">
        <v>44</v>
      </c>
      <c r="C26" s="18" t="s">
        <v>8</v>
      </c>
      <c r="D26" s="22">
        <v>0</v>
      </c>
      <c r="E26" s="22">
        <v>0</v>
      </c>
      <c r="F26" s="22">
        <v>0</v>
      </c>
      <c r="G26" s="22">
        <v>103.57884</v>
      </c>
      <c r="H26" s="21">
        <v>0</v>
      </c>
      <c r="I26" s="21">
        <v>0</v>
      </c>
      <c r="J26" s="21">
        <v>0</v>
      </c>
    </row>
    <row r="27" spans="1:10" ht="31.5" x14ac:dyDescent="0.25">
      <c r="A27" s="10">
        <v>0</v>
      </c>
      <c r="B27" s="19" t="s">
        <v>45</v>
      </c>
      <c r="C27" s="18" t="s">
        <v>46</v>
      </c>
      <c r="D27" s="22">
        <v>0</v>
      </c>
      <c r="E27" s="22">
        <v>150</v>
      </c>
      <c r="F27" s="22">
        <v>150</v>
      </c>
      <c r="G27" s="22">
        <v>2879.2283299999999</v>
      </c>
      <c r="H27" s="21">
        <v>0</v>
      </c>
      <c r="I27" s="21">
        <f t="shared" si="0"/>
        <v>1919.4855533333332</v>
      </c>
      <c r="J27" s="21">
        <f t="shared" si="1"/>
        <v>1919.4855533333332</v>
      </c>
    </row>
    <row r="28" spans="1:10" ht="31.5" x14ac:dyDescent="0.25">
      <c r="A28" s="10">
        <v>0</v>
      </c>
      <c r="B28" s="19" t="s">
        <v>47</v>
      </c>
      <c r="C28" s="18" t="s">
        <v>48</v>
      </c>
      <c r="D28" s="22">
        <v>74.760000000000005</v>
      </c>
      <c r="E28" s="22">
        <v>74.760000000000005</v>
      </c>
      <c r="F28" s="22">
        <v>56.07</v>
      </c>
      <c r="G28" s="22">
        <v>55.030059999999999</v>
      </c>
      <c r="H28" s="21">
        <f t="shared" si="2"/>
        <v>73.608962011770998</v>
      </c>
      <c r="I28" s="21">
        <f t="shared" si="0"/>
        <v>73.608962011770998</v>
      </c>
      <c r="J28" s="21">
        <f t="shared" si="1"/>
        <v>98.145282682361341</v>
      </c>
    </row>
    <row r="29" spans="1:10" ht="31.5" x14ac:dyDescent="0.25">
      <c r="A29" s="10">
        <v>1</v>
      </c>
      <c r="B29" s="19" t="s">
        <v>49</v>
      </c>
      <c r="C29" s="18" t="s">
        <v>91</v>
      </c>
      <c r="D29" s="22">
        <v>678.77699999999993</v>
      </c>
      <c r="E29" s="22">
        <v>678.77699999999993</v>
      </c>
      <c r="F29" s="22">
        <v>509.08274999999998</v>
      </c>
      <c r="G29" s="22">
        <v>754.1881699999999</v>
      </c>
      <c r="H29" s="21">
        <f t="shared" si="2"/>
        <v>111.10985934997797</v>
      </c>
      <c r="I29" s="21">
        <f t="shared" si="0"/>
        <v>111.10985934997797</v>
      </c>
      <c r="J29" s="21">
        <f t="shared" si="1"/>
        <v>148.14647913330396</v>
      </c>
    </row>
    <row r="30" spans="1:10" ht="15.75" x14ac:dyDescent="0.25">
      <c r="A30" s="10">
        <v>0</v>
      </c>
      <c r="B30" s="19" t="s">
        <v>50</v>
      </c>
      <c r="C30" s="18" t="s">
        <v>51</v>
      </c>
      <c r="D30" s="22">
        <v>597.06999999999994</v>
      </c>
      <c r="E30" s="22">
        <v>597.06999999999994</v>
      </c>
      <c r="F30" s="22">
        <v>447.80250000000001</v>
      </c>
      <c r="G30" s="22">
        <v>390.80532000000005</v>
      </c>
      <c r="H30" s="21">
        <f t="shared" si="2"/>
        <v>65.453852982062415</v>
      </c>
      <c r="I30" s="21">
        <f t="shared" si="0"/>
        <v>65.453852982062415</v>
      </c>
      <c r="J30" s="21">
        <f t="shared" si="1"/>
        <v>87.27180397608322</v>
      </c>
    </row>
    <row r="31" spans="1:10" ht="15.75" x14ac:dyDescent="0.25">
      <c r="A31" s="10">
        <v>0</v>
      </c>
      <c r="B31" s="19" t="s">
        <v>52</v>
      </c>
      <c r="C31" s="18" t="s">
        <v>53</v>
      </c>
      <c r="D31" s="22">
        <v>14.173999999999999</v>
      </c>
      <c r="E31" s="22">
        <v>14.173999999999999</v>
      </c>
      <c r="F31" s="22">
        <v>10.6305</v>
      </c>
      <c r="G31" s="22">
        <v>225.96831</v>
      </c>
      <c r="H31" s="21">
        <f t="shared" si="2"/>
        <v>1594.2451672075633</v>
      </c>
      <c r="I31" s="21">
        <f t="shared" si="0"/>
        <v>1594.2451672075633</v>
      </c>
      <c r="J31" s="21">
        <f t="shared" si="1"/>
        <v>2125.6602229434175</v>
      </c>
    </row>
    <row r="32" spans="1:10" ht="15.75" x14ac:dyDescent="0.25">
      <c r="A32" s="10">
        <v>0</v>
      </c>
      <c r="B32" s="19" t="s">
        <v>54</v>
      </c>
      <c r="C32" s="18" t="s">
        <v>55</v>
      </c>
      <c r="D32" s="22">
        <v>2.94</v>
      </c>
      <c r="E32" s="22">
        <v>2.94</v>
      </c>
      <c r="F32" s="22">
        <v>2.2050000000000001</v>
      </c>
      <c r="G32" s="22">
        <v>26.34</v>
      </c>
      <c r="H32" s="21">
        <f t="shared" si="2"/>
        <v>895.91836734693879</v>
      </c>
      <c r="I32" s="21">
        <f t="shared" si="0"/>
        <v>895.91836734693879</v>
      </c>
      <c r="J32" s="21">
        <f t="shared" si="1"/>
        <v>1194.5578231292518</v>
      </c>
    </row>
    <row r="33" spans="1:10" ht="31.5" x14ac:dyDescent="0.25">
      <c r="A33" s="10">
        <v>0</v>
      </c>
      <c r="B33" s="19" t="s">
        <v>56</v>
      </c>
      <c r="C33" s="18" t="s">
        <v>57</v>
      </c>
      <c r="D33" s="22">
        <v>64.593000000000004</v>
      </c>
      <c r="E33" s="22">
        <v>64.593000000000004</v>
      </c>
      <c r="F33" s="22">
        <v>48.444749999999999</v>
      </c>
      <c r="G33" s="22">
        <v>111.07454</v>
      </c>
      <c r="H33" s="21">
        <f t="shared" si="2"/>
        <v>171.96064589042155</v>
      </c>
      <c r="I33" s="21">
        <f t="shared" si="0"/>
        <v>171.96064589042155</v>
      </c>
      <c r="J33" s="21">
        <f t="shared" si="1"/>
        <v>229.28086118722874</v>
      </c>
    </row>
    <row r="34" spans="1:10" ht="47.25" x14ac:dyDescent="0.25">
      <c r="A34" s="10">
        <v>1</v>
      </c>
      <c r="B34" s="19" t="s">
        <v>58</v>
      </c>
      <c r="C34" s="18" t="s">
        <v>92</v>
      </c>
      <c r="D34" s="22">
        <v>41</v>
      </c>
      <c r="E34" s="22">
        <v>11043.3</v>
      </c>
      <c r="F34" s="22">
        <v>11033.05</v>
      </c>
      <c r="G34" s="22">
        <v>1819.6861100000001</v>
      </c>
      <c r="H34" s="21">
        <f t="shared" si="2"/>
        <v>4438.258804878049</v>
      </c>
      <c r="I34" s="21">
        <f t="shared" si="0"/>
        <v>16.477738628851885</v>
      </c>
      <c r="J34" s="21">
        <f t="shared" si="1"/>
        <v>16.493046890932249</v>
      </c>
    </row>
    <row r="35" spans="1:10" ht="15.75" x14ac:dyDescent="0.25">
      <c r="A35" s="10">
        <v>0</v>
      </c>
      <c r="B35" s="19" t="s">
        <v>59</v>
      </c>
      <c r="C35" s="18" t="s">
        <v>60</v>
      </c>
      <c r="D35" s="22">
        <v>0</v>
      </c>
      <c r="E35" s="22">
        <v>538.20000000000005</v>
      </c>
      <c r="F35" s="22">
        <v>538.20000000000005</v>
      </c>
      <c r="G35" s="22">
        <v>19.224</v>
      </c>
      <c r="H35" s="21">
        <v>0</v>
      </c>
      <c r="I35" s="21">
        <f t="shared" si="0"/>
        <v>3.5719063545150496</v>
      </c>
      <c r="J35" s="21">
        <f t="shared" si="1"/>
        <v>3.5719063545150496</v>
      </c>
    </row>
    <row r="36" spans="1:10" ht="31.5" x14ac:dyDescent="0.25">
      <c r="A36" s="10">
        <v>0</v>
      </c>
      <c r="B36" s="19" t="s">
        <v>61</v>
      </c>
      <c r="C36" s="18" t="s">
        <v>62</v>
      </c>
      <c r="D36" s="22">
        <v>0</v>
      </c>
      <c r="E36" s="22">
        <v>1216.4000000000001</v>
      </c>
      <c r="F36" s="22">
        <v>1216.4000000000001</v>
      </c>
      <c r="G36" s="22">
        <v>115.5</v>
      </c>
      <c r="H36" s="21">
        <v>0</v>
      </c>
      <c r="I36" s="21">
        <f t="shared" si="0"/>
        <v>9.4952318316343298</v>
      </c>
      <c r="J36" s="21">
        <f t="shared" si="1"/>
        <v>9.4952318316343298</v>
      </c>
    </row>
    <row r="37" spans="1:10" ht="15.75" x14ac:dyDescent="0.25">
      <c r="A37" s="10">
        <v>0</v>
      </c>
      <c r="B37" s="19" t="s">
        <v>63</v>
      </c>
      <c r="C37" s="18" t="s">
        <v>14</v>
      </c>
      <c r="D37" s="22">
        <v>0</v>
      </c>
      <c r="E37" s="22">
        <v>241</v>
      </c>
      <c r="F37" s="22">
        <v>241</v>
      </c>
      <c r="G37" s="22">
        <v>0</v>
      </c>
      <c r="H37" s="21">
        <v>0</v>
      </c>
      <c r="I37" s="21">
        <f t="shared" si="0"/>
        <v>0</v>
      </c>
      <c r="J37" s="21">
        <f t="shared" si="1"/>
        <v>0</v>
      </c>
    </row>
    <row r="38" spans="1:10" ht="15.75" x14ac:dyDescent="0.25">
      <c r="A38" s="10">
        <v>0</v>
      </c>
      <c r="B38" s="19" t="s">
        <v>64</v>
      </c>
      <c r="C38" s="18" t="s">
        <v>65</v>
      </c>
      <c r="D38" s="22">
        <v>0</v>
      </c>
      <c r="E38" s="22">
        <v>6987.7</v>
      </c>
      <c r="F38" s="22">
        <v>6987.7</v>
      </c>
      <c r="G38" s="22">
        <v>737.48091000000011</v>
      </c>
      <c r="H38" s="21">
        <v>0</v>
      </c>
      <c r="I38" s="21">
        <f t="shared" si="0"/>
        <v>10.553986433304237</v>
      </c>
      <c r="J38" s="21">
        <f t="shared" si="1"/>
        <v>10.553986433304237</v>
      </c>
    </row>
    <row r="39" spans="1:10" ht="31.5" x14ac:dyDescent="0.25">
      <c r="A39" s="10">
        <v>0</v>
      </c>
      <c r="B39" s="19" t="s">
        <v>66</v>
      </c>
      <c r="C39" s="18" t="s">
        <v>67</v>
      </c>
      <c r="D39" s="22">
        <v>0</v>
      </c>
      <c r="E39" s="22">
        <v>700</v>
      </c>
      <c r="F39" s="22">
        <v>700</v>
      </c>
      <c r="G39" s="22">
        <v>628.98119999999994</v>
      </c>
      <c r="H39" s="21">
        <v>0</v>
      </c>
      <c r="I39" s="21">
        <f t="shared" si="0"/>
        <v>89.854457142857143</v>
      </c>
      <c r="J39" s="21">
        <f t="shared" si="1"/>
        <v>89.854457142857143</v>
      </c>
    </row>
    <row r="40" spans="1:10" ht="15.75" x14ac:dyDescent="0.25">
      <c r="A40" s="10">
        <v>0</v>
      </c>
      <c r="B40" s="19" t="s">
        <v>68</v>
      </c>
      <c r="C40" s="18" t="s">
        <v>69</v>
      </c>
      <c r="D40" s="22">
        <v>0</v>
      </c>
      <c r="E40" s="22">
        <v>272</v>
      </c>
      <c r="F40" s="22">
        <v>272</v>
      </c>
      <c r="G40" s="22">
        <v>271.5</v>
      </c>
      <c r="H40" s="21">
        <v>0</v>
      </c>
      <c r="I40" s="21">
        <f t="shared" si="0"/>
        <v>99.816176470588232</v>
      </c>
      <c r="J40" s="21">
        <f t="shared" si="1"/>
        <v>99.816176470588232</v>
      </c>
    </row>
    <row r="41" spans="1:10" ht="15.75" x14ac:dyDescent="0.25">
      <c r="A41" s="10">
        <v>0</v>
      </c>
      <c r="B41" s="19" t="s">
        <v>70</v>
      </c>
      <c r="C41" s="18" t="s">
        <v>71</v>
      </c>
      <c r="D41" s="22">
        <v>0</v>
      </c>
      <c r="E41" s="22">
        <v>1000</v>
      </c>
      <c r="F41" s="22">
        <v>1000</v>
      </c>
      <c r="G41" s="22">
        <v>0</v>
      </c>
      <c r="H41" s="21">
        <v>0</v>
      </c>
      <c r="I41" s="21">
        <f t="shared" si="0"/>
        <v>0</v>
      </c>
      <c r="J41" s="21">
        <f t="shared" si="1"/>
        <v>0</v>
      </c>
    </row>
    <row r="42" spans="1:10" ht="15.75" x14ac:dyDescent="0.25">
      <c r="A42" s="10">
        <v>0</v>
      </c>
      <c r="B42" s="19" t="s">
        <v>72</v>
      </c>
      <c r="C42" s="18" t="s">
        <v>20</v>
      </c>
      <c r="D42" s="22">
        <v>0</v>
      </c>
      <c r="E42" s="22">
        <v>47</v>
      </c>
      <c r="F42" s="22">
        <v>47</v>
      </c>
      <c r="G42" s="22">
        <v>47</v>
      </c>
      <c r="H42" s="21">
        <v>0</v>
      </c>
      <c r="I42" s="21">
        <f t="shared" si="0"/>
        <v>100</v>
      </c>
      <c r="J42" s="21">
        <f t="shared" si="1"/>
        <v>100</v>
      </c>
    </row>
    <row r="43" spans="1:10" ht="15.75" x14ac:dyDescent="0.25">
      <c r="A43" s="10">
        <v>0</v>
      </c>
      <c r="B43" s="19" t="s">
        <v>73</v>
      </c>
      <c r="C43" s="18" t="s">
        <v>74</v>
      </c>
      <c r="D43" s="22">
        <v>41</v>
      </c>
      <c r="E43" s="22">
        <v>41</v>
      </c>
      <c r="F43" s="22">
        <v>30.75</v>
      </c>
      <c r="G43" s="22">
        <v>0</v>
      </c>
      <c r="H43" s="21">
        <f t="shared" si="2"/>
        <v>0</v>
      </c>
      <c r="I43" s="21">
        <f t="shared" si="0"/>
        <v>0</v>
      </c>
      <c r="J43" s="21">
        <f t="shared" si="1"/>
        <v>0</v>
      </c>
    </row>
    <row r="44" spans="1:10" ht="15.75" x14ac:dyDescent="0.25">
      <c r="A44" s="10">
        <v>1</v>
      </c>
      <c r="B44" s="19" t="s">
        <v>75</v>
      </c>
      <c r="C44" s="18" t="s">
        <v>76</v>
      </c>
      <c r="D44" s="22">
        <v>0</v>
      </c>
      <c r="E44" s="22">
        <v>2742</v>
      </c>
      <c r="F44" s="22">
        <v>2742</v>
      </c>
      <c r="G44" s="22">
        <v>2742</v>
      </c>
      <c r="H44" s="21">
        <v>0</v>
      </c>
      <c r="I44" s="21">
        <f t="shared" si="0"/>
        <v>100</v>
      </c>
      <c r="J44" s="21">
        <f t="shared" si="1"/>
        <v>100</v>
      </c>
    </row>
    <row r="45" spans="1:10" ht="15.75" x14ac:dyDescent="0.25">
      <c r="A45" s="10">
        <v>0</v>
      </c>
      <c r="B45" s="19" t="s">
        <v>77</v>
      </c>
      <c r="C45" s="18" t="s">
        <v>78</v>
      </c>
      <c r="D45" s="22">
        <v>0</v>
      </c>
      <c r="E45" s="22">
        <v>2742</v>
      </c>
      <c r="F45" s="22">
        <v>2742</v>
      </c>
      <c r="G45" s="22">
        <v>2742</v>
      </c>
      <c r="H45" s="21">
        <v>0</v>
      </c>
      <c r="I45" s="21">
        <f t="shared" si="0"/>
        <v>100</v>
      </c>
      <c r="J45" s="21">
        <f t="shared" si="1"/>
        <v>100</v>
      </c>
    </row>
    <row r="46" spans="1:10" ht="15.75" x14ac:dyDescent="0.25">
      <c r="A46" s="10">
        <v>1</v>
      </c>
      <c r="B46" s="19" t="s">
        <v>79</v>
      </c>
      <c r="C46" s="18" t="s">
        <v>80</v>
      </c>
      <c r="D46" s="22">
        <v>7255.7070000000003</v>
      </c>
      <c r="E46" s="22">
        <v>43827.267000000007</v>
      </c>
      <c r="F46" s="22">
        <v>40055.179250000001</v>
      </c>
      <c r="G46" s="22">
        <v>31422.170879999991</v>
      </c>
      <c r="H46" s="21">
        <f>G46/D46*100</f>
        <v>433.06835405564186</v>
      </c>
      <c r="I46" s="21">
        <f t="shared" si="0"/>
        <v>71.695483270722733</v>
      </c>
      <c r="J46" s="21">
        <f t="shared" si="1"/>
        <v>78.447210743664286</v>
      </c>
    </row>
    <row r="48" spans="1:10" x14ac:dyDescent="0.2">
      <c r="B48" s="8"/>
      <c r="C48" s="6"/>
      <c r="D48" s="4"/>
      <c r="E48" s="4"/>
      <c r="F48" s="4"/>
      <c r="G48" s="4"/>
      <c r="H48" s="4"/>
      <c r="I48" s="4"/>
      <c r="J48" s="4"/>
    </row>
    <row r="56" hidden="1" x14ac:dyDescent="0.2"/>
  </sheetData>
  <mergeCells count="1">
    <mergeCell ref="B1:J1"/>
  </mergeCells>
  <conditionalFormatting sqref="B4:B46">
    <cfRule type="expression" dxfId="20" priority="23" stopIfTrue="1">
      <formula>A4=1</formula>
    </cfRule>
  </conditionalFormatting>
  <conditionalFormatting sqref="C5:C14 C16:C24 C26:C28 C30:C33 C35:C46">
    <cfRule type="expression" dxfId="19" priority="24" stopIfTrue="1">
      <formula>A5=1</formula>
    </cfRule>
  </conditionalFormatting>
  <conditionalFormatting sqref="D4:D46">
    <cfRule type="expression" dxfId="18" priority="25" stopIfTrue="1">
      <formula>A4=1</formula>
    </cfRule>
  </conditionalFormatting>
  <conditionalFormatting sqref="E4:E46">
    <cfRule type="expression" dxfId="17" priority="26" stopIfTrue="1">
      <formula>A4=1</formula>
    </cfRule>
  </conditionalFormatting>
  <conditionalFormatting sqref="F4:F46">
    <cfRule type="expression" dxfId="16" priority="27" stopIfTrue="1">
      <formula>A4=1</formula>
    </cfRule>
  </conditionalFormatting>
  <conditionalFormatting sqref="G4:G46">
    <cfRule type="expression" dxfId="15" priority="30" stopIfTrue="1">
      <formula>A4=1</formula>
    </cfRule>
  </conditionalFormatting>
  <conditionalFormatting sqref="B48:B57">
    <cfRule type="expression" dxfId="14" priority="7" stopIfTrue="1">
      <formula>A48=1</formula>
    </cfRule>
  </conditionalFormatting>
  <conditionalFormatting sqref="C48:C57">
    <cfRule type="expression" dxfId="13" priority="8" stopIfTrue="1">
      <formula>A48=1</formula>
    </cfRule>
  </conditionalFormatting>
  <conditionalFormatting sqref="D48:D57">
    <cfRule type="expression" dxfId="12" priority="9" stopIfTrue="1">
      <formula>A48=1</formula>
    </cfRule>
  </conditionalFormatting>
  <conditionalFormatting sqref="E48:E57">
    <cfRule type="expression" dxfId="11" priority="10" stopIfTrue="1">
      <formula>A48=1</formula>
    </cfRule>
  </conditionalFormatting>
  <conditionalFormatting sqref="F48:F57">
    <cfRule type="expression" dxfId="10" priority="11" stopIfTrue="1">
      <formula>A48=1</formula>
    </cfRule>
  </conditionalFormatting>
  <conditionalFormatting sqref="G48:G57">
    <cfRule type="expression" dxfId="9" priority="14" stopIfTrue="1">
      <formula>A48=1</formula>
    </cfRule>
  </conditionalFormatting>
  <conditionalFormatting sqref="H48:H57">
    <cfRule type="expression" dxfId="8" priority="17" stopIfTrue="1">
      <formula>A48=1</formula>
    </cfRule>
  </conditionalFormatting>
  <conditionalFormatting sqref="I48:I57">
    <cfRule type="expression" dxfId="7" priority="18" stopIfTrue="1">
      <formula>A48=1</formula>
    </cfRule>
  </conditionalFormatting>
  <conditionalFormatting sqref="J48:J57">
    <cfRule type="expression" dxfId="6" priority="19" stopIfTrue="1">
      <formula>A48=1</formula>
    </cfRule>
  </conditionalFormatting>
  <conditionalFormatting sqref="C4">
    <cfRule type="expression" dxfId="5" priority="6" stopIfTrue="1">
      <formula>A4=1</formula>
    </cfRule>
  </conditionalFormatting>
  <conditionalFormatting sqref="C15">
    <cfRule type="expression" dxfId="4" priority="5" stopIfTrue="1">
      <formula>A15=1</formula>
    </cfRule>
  </conditionalFormatting>
  <conditionalFormatting sqref="C25">
    <cfRule type="expression" dxfId="3" priority="4" stopIfTrue="1">
      <formula>A25=1</formula>
    </cfRule>
  </conditionalFormatting>
  <conditionalFormatting sqref="C29">
    <cfRule type="expression" dxfId="2" priority="3" stopIfTrue="1">
      <formula>A29=1</formula>
    </cfRule>
  </conditionalFormatting>
  <conditionalFormatting sqref="C34">
    <cfRule type="expression" dxfId="1" priority="2" stopIfTrue="1">
      <formula>A34=1</formula>
    </cfRule>
  </conditionalFormatting>
  <conditionalFormatting sqref="H4:J46">
    <cfRule type="expression" dxfId="0" priority="1" stopIfTrue="1">
      <formula>A4=1</formula>
    </cfRule>
  </conditionalFormatting>
  <pageMargins left="0.32" right="0.33" top="0.39370078740157499" bottom="0.39370078740157499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2023-10-31T08:02:54Z</cp:lastPrinted>
  <dcterms:created xsi:type="dcterms:W3CDTF">2023-10-03T08:06:09Z</dcterms:created>
  <dcterms:modified xsi:type="dcterms:W3CDTF">2023-10-31T08:02:58Z</dcterms:modified>
</cp:coreProperties>
</file>